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Refrensi Jurnal Artikel TA\SEMHAS\DATA BANK LQ45\"/>
    </mc:Choice>
  </mc:AlternateContent>
  <xr:revisionPtr revIDLastSave="0" documentId="8_{EEF4E541-331A-47DC-B0CA-1A8A95F92A22}" xr6:coauthVersionLast="47" xr6:coauthVersionMax="47" xr10:uidLastSave="{00000000-0000-0000-0000-000000000000}"/>
  <bookViews>
    <workbookView xWindow="-120" yWindow="-120" windowWidth="20730" windowHeight="11160" xr2:uid="{9DF231EF-D200-42A5-AB88-D8B1500CBF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1" l="1"/>
  <c r="M13" i="1"/>
  <c r="M12" i="1"/>
  <c r="M11" i="1"/>
  <c r="M10" i="1"/>
</calcChain>
</file>

<file path=xl/sharedStrings.xml><?xml version="1.0" encoding="utf-8"?>
<sst xmlns="http://schemas.openxmlformats.org/spreadsheetml/2006/main" count="43" uniqueCount="40">
  <si>
    <t>No</t>
  </si>
  <si>
    <t>Nama Saham</t>
  </si>
  <si>
    <t>Kode</t>
  </si>
  <si>
    <t>Tahun</t>
  </si>
  <si>
    <t>Nilai Tukar</t>
  </si>
  <si>
    <t>Suku Bunga</t>
  </si>
  <si>
    <t>ROE</t>
  </si>
  <si>
    <t>Harga Saham</t>
  </si>
  <si>
    <t>(Rp)</t>
  </si>
  <si>
    <t>PT. Bank Central Asia Tbk</t>
  </si>
  <si>
    <t>BBCA</t>
  </si>
  <si>
    <t>PT. Bank Rakyat Indonesia (Persero) Tbk.</t>
  </si>
  <si>
    <t>BBRI</t>
  </si>
  <si>
    <t>PT. Bank Mandiri (Persero) Tbk.</t>
  </si>
  <si>
    <t>BMRI</t>
  </si>
  <si>
    <t>0.9.32</t>
  </si>
  <si>
    <t>PT. Bank Syariah Indonesia Tbk.</t>
  </si>
  <si>
    <t>BRIS</t>
  </si>
  <si>
    <t>PT. Bank Tabungan Negara (Persero) Tbk.</t>
  </si>
  <si>
    <t>BBTN</t>
  </si>
  <si>
    <t>PT. Bank Negara Indonesia (Persero) Tbk.</t>
  </si>
  <si>
    <t>BBNI</t>
  </si>
  <si>
    <t xml:space="preserve">PT. Bank Jago Tbk. </t>
  </si>
  <si>
    <t>ARTO</t>
  </si>
  <si>
    <t>BI RATE (%)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</si>
  <si>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</si>
  <si>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</si>
  <si>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</si>
  <si>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</si>
  <si>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</si>
  <si>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</si>
  <si>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</si>
  <si>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</si>
  <si>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</si>
  <si>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</si>
  <si>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</si>
  <si>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</si>
  <si>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Kurs jual rata-rata</t>
  </si>
  <si>
    <t>Kurs Beli rata-rata</t>
  </si>
  <si>
    <t>Nilai Tukar Rata-rata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</si>
</sst>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2" xfId="1" applyBorder="1" applyAlignment="1">
      <alignment horizontal="left" vertical="center"/>
    </xf>
    <xf numFmtId="0" fontId="0" fillId="0" borderId="0" xfId="0" applyAlignment="1">
      <alignment horizontal="left"/>
    </xf>
    <xf numFmtId="0" fontId="0" fillId="2" borderId="2" xfId="0" applyFill="1" applyBorder="1" applyAlignment="1">
      <alignment horizontal="left" vertical="center"/>
    </xf>
  </cellXfs>
  <cellStyles count="2">
    <cellStyle name="Normal" xfId="0" builtinId="0"/>
    <cellStyle name="Normal 2" xfId="1" xr:uid="{76D12C16-028C-4778-964A-0CBDA37A5D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BFF49-B9D1-4402-8CFA-F2860E2C0803}">
  <dimension ref="A1:V37"/>
  <sheetViews>
    <sheetView tabSelected="1" zoomScale="85" zoomScaleNormal="85" workbookViewId="0">
      <selection activeCell="G2" sqref="G2"/>
    </sheetView>
  </sheetViews>
  <sheetFormatPr defaultRowHeight="15" x14ac:dyDescent="0.25"/>
  <cols>
    <col min="1" max="1" width="18.140625" customWidth="1"/>
    <col min="2" max="2" width="42" customWidth="1"/>
    <col min="5" max="5" width="16.85546875" customWidth="1"/>
    <col min="6" max="6" width="19" customWidth="1"/>
    <col min="8" max="8" width="16.5703125" customWidth="1"/>
    <col min="11" max="11" width="19.85546875" customWidth="1"/>
    <col min="12" max="12" width="21.42578125" customWidth="1"/>
    <col min="13" max="13" width="22.5703125" customWidth="1"/>
    <col min="19" max="19" width="14.140625" customWidth="1"/>
    <col min="20" max="20" width="12.85546875" customWidth="1"/>
    <col min="21" max="21" width="11.28515625" customWidth="1"/>
    <col min="22" max="22" width="1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J1" s="12" t="s">
        <v>24</v>
      </c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x14ac:dyDescent="0.25">
      <c r="A2" s="3"/>
      <c r="B2" s="3"/>
      <c r="C2" s="3"/>
      <c r="D2" s="3"/>
      <c r="E2" s="2" t="s">
        <v>8</v>
      </c>
      <c r="F2" s="2"/>
      <c r="G2" s="4"/>
      <c r="H2" s="2" t="s">
        <v>8</v>
      </c>
      <c r="J2" s="2" t="s">
        <v>3</v>
      </c>
      <c r="K2" s="2" t="s">
        <v>25</v>
      </c>
      <c r="L2" s="2" t="s">
        <v>26</v>
      </c>
      <c r="M2" s="2" t="s">
        <v>27</v>
      </c>
      <c r="N2" s="2" t="s">
        <v>28</v>
      </c>
      <c r="O2" s="2" t="s">
        <v>29</v>
      </c>
      <c r="P2" s="2" t="s">
        <v>30</v>
      </c>
      <c r="Q2" s="2" t="s">
        <v>31</v>
      </c>
      <c r="R2" s="2" t="s">
        <v>32</v>
      </c>
      <c r="S2" s="2" t="s">
        <v>33</v>
      </c>
      <c r="T2" s="2" t="s">
        <v>34</v>
      </c>
      <c r="U2" s="2" t="s">
        <v>35</v>
      </c>
      <c r="V2" s="2" t="s">
        <v>36</v>
      </c>
    </row>
    <row r="3" spans="1:22" ht="15.75" x14ac:dyDescent="0.25">
      <c r="A3" s="5">
        <v>1</v>
      </c>
      <c r="B3" s="5" t="s">
        <v>9</v>
      </c>
      <c r="C3" s="5" t="s">
        <v>10</v>
      </c>
      <c r="D3" s="6">
        <v>2020</v>
      </c>
      <c r="E3" s="7">
        <v>14572.25</v>
      </c>
      <c r="F3" s="7">
        <v>4.2500000000000003E-2</v>
      </c>
      <c r="G3" s="8">
        <v>0.16500000000000001</v>
      </c>
      <c r="H3" s="8">
        <v>6770</v>
      </c>
      <c r="J3" s="10">
        <v>2020</v>
      </c>
      <c r="K3" s="13">
        <v>5</v>
      </c>
      <c r="L3" s="13">
        <v>4.75</v>
      </c>
      <c r="M3" s="13">
        <v>4.5</v>
      </c>
      <c r="N3" s="13">
        <v>4.5</v>
      </c>
      <c r="O3" s="13">
        <v>4.5</v>
      </c>
      <c r="P3" s="13">
        <v>4.25</v>
      </c>
      <c r="Q3" s="13">
        <v>4</v>
      </c>
      <c r="R3" s="13">
        <v>4</v>
      </c>
      <c r="S3" s="13">
        <v>4</v>
      </c>
      <c r="T3" s="13">
        <v>4</v>
      </c>
      <c r="U3" s="13">
        <v>3.75</v>
      </c>
      <c r="V3" s="13">
        <v>3.75</v>
      </c>
    </row>
    <row r="4" spans="1:22" ht="15.75" x14ac:dyDescent="0.25">
      <c r="A4" s="9"/>
      <c r="B4" s="9"/>
      <c r="C4" s="9"/>
      <c r="D4" s="6">
        <v>2021</v>
      </c>
      <c r="E4" s="7">
        <v>14313.76</v>
      </c>
      <c r="F4" s="7">
        <v>3.5200000000000002E-2</v>
      </c>
      <c r="G4" s="8">
        <v>0.183</v>
      </c>
      <c r="H4" s="8">
        <v>7300</v>
      </c>
      <c r="J4" s="10">
        <v>2021</v>
      </c>
      <c r="K4" s="13">
        <v>3.75</v>
      </c>
      <c r="L4" s="13">
        <v>3.5</v>
      </c>
      <c r="M4" s="13">
        <v>3.5</v>
      </c>
      <c r="N4" s="13">
        <v>3.5</v>
      </c>
      <c r="O4" s="13">
        <v>3.5</v>
      </c>
      <c r="P4" s="13">
        <v>3.5</v>
      </c>
      <c r="Q4" s="13">
        <v>3.5</v>
      </c>
      <c r="R4" s="13">
        <v>3.5</v>
      </c>
      <c r="S4" s="13">
        <v>3.5</v>
      </c>
      <c r="T4" s="13">
        <v>3.5</v>
      </c>
      <c r="U4" s="13">
        <v>3.5</v>
      </c>
      <c r="V4" s="13">
        <v>3.5</v>
      </c>
    </row>
    <row r="5" spans="1:22" ht="15.75" x14ac:dyDescent="0.25">
      <c r="A5" s="9"/>
      <c r="B5" s="9"/>
      <c r="C5" s="9"/>
      <c r="D5" s="10">
        <v>2022</v>
      </c>
      <c r="E5" s="7">
        <v>14870.61</v>
      </c>
      <c r="F5" s="7">
        <v>0.04</v>
      </c>
      <c r="G5" s="7">
        <v>0.217</v>
      </c>
      <c r="H5" s="7">
        <v>8550</v>
      </c>
      <c r="J5" s="10">
        <v>2022</v>
      </c>
      <c r="K5" s="13">
        <v>3.5</v>
      </c>
      <c r="L5" s="13">
        <v>3.5</v>
      </c>
      <c r="M5" s="13">
        <v>3.5</v>
      </c>
      <c r="N5" s="13">
        <v>3.5</v>
      </c>
      <c r="O5" s="13">
        <v>3.5</v>
      </c>
      <c r="P5" s="13">
        <v>3.5</v>
      </c>
      <c r="Q5" s="13">
        <v>3.5</v>
      </c>
      <c r="R5" s="13">
        <v>3.75</v>
      </c>
      <c r="S5" s="13">
        <v>4.25</v>
      </c>
      <c r="T5" s="13">
        <v>4.75</v>
      </c>
      <c r="U5" s="13">
        <v>5.25</v>
      </c>
      <c r="V5" s="13">
        <v>5.5</v>
      </c>
    </row>
    <row r="6" spans="1:22" ht="15.75" x14ac:dyDescent="0.25">
      <c r="A6" s="9"/>
      <c r="B6" s="9"/>
      <c r="C6" s="9"/>
      <c r="D6" s="10">
        <v>2023</v>
      </c>
      <c r="E6" s="7">
        <v>15255.05</v>
      </c>
      <c r="F6" s="7">
        <v>5.8000000000000003E-2</v>
      </c>
      <c r="G6" s="7">
        <v>0.23499999999999999</v>
      </c>
      <c r="H6" s="7">
        <v>9400</v>
      </c>
      <c r="J6" s="10">
        <v>2023</v>
      </c>
      <c r="K6" s="13">
        <v>5.75</v>
      </c>
      <c r="L6" s="13">
        <v>5.75</v>
      </c>
      <c r="M6" s="13">
        <v>5.75</v>
      </c>
      <c r="N6" s="13">
        <v>5.75</v>
      </c>
      <c r="O6" s="13">
        <v>5.75</v>
      </c>
      <c r="P6" s="13">
        <v>5.75</v>
      </c>
      <c r="Q6" s="13">
        <v>5.75</v>
      </c>
      <c r="R6" s="13">
        <v>5.75</v>
      </c>
      <c r="S6" s="13">
        <v>5.75</v>
      </c>
      <c r="T6" s="13">
        <v>6</v>
      </c>
      <c r="U6" s="13">
        <v>6</v>
      </c>
      <c r="V6" s="13">
        <v>6</v>
      </c>
    </row>
    <row r="7" spans="1:22" ht="15.75" x14ac:dyDescent="0.25">
      <c r="A7" s="11"/>
      <c r="B7" s="11"/>
      <c r="C7" s="11"/>
      <c r="D7" s="10">
        <v>2024</v>
      </c>
      <c r="E7" s="7">
        <v>15846.9</v>
      </c>
      <c r="F7" s="7">
        <v>6.0999999999999999E-2</v>
      </c>
      <c r="G7" s="7">
        <v>0.246</v>
      </c>
      <c r="H7" s="7">
        <v>9675</v>
      </c>
      <c r="J7" s="10">
        <v>2024</v>
      </c>
      <c r="K7" s="13">
        <v>6</v>
      </c>
      <c r="L7" s="13">
        <v>6</v>
      </c>
      <c r="M7" s="13">
        <v>6</v>
      </c>
      <c r="N7" s="13">
        <v>6.25</v>
      </c>
      <c r="O7" s="13">
        <v>6.25</v>
      </c>
      <c r="P7" s="13">
        <v>6.25</v>
      </c>
      <c r="Q7" s="13">
        <v>6.25</v>
      </c>
      <c r="R7" s="13">
        <v>6.25</v>
      </c>
      <c r="S7" s="13">
        <v>6</v>
      </c>
      <c r="T7" s="13">
        <v>6</v>
      </c>
      <c r="U7" s="13">
        <v>6</v>
      </c>
      <c r="V7" s="13">
        <v>6</v>
      </c>
    </row>
    <row r="8" spans="1:22" x14ac:dyDescent="0.25">
      <c r="A8" s="5">
        <v>2</v>
      </c>
      <c r="B8" s="5" t="s">
        <v>11</v>
      </c>
      <c r="C8" s="5" t="s">
        <v>12</v>
      </c>
      <c r="D8" s="6">
        <v>2020</v>
      </c>
      <c r="E8" s="7">
        <v>14572.25</v>
      </c>
      <c r="F8" s="7">
        <v>4.2500000000000003E-2</v>
      </c>
      <c r="G8" s="8">
        <v>0.1105</v>
      </c>
      <c r="H8" s="8">
        <v>4170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x14ac:dyDescent="0.25">
      <c r="A9" s="9"/>
      <c r="B9" s="9"/>
      <c r="C9" s="9"/>
      <c r="D9" s="6">
        <v>2021</v>
      </c>
      <c r="E9" s="7">
        <v>14313.76</v>
      </c>
      <c r="F9" s="7">
        <v>3.5200000000000002E-2</v>
      </c>
      <c r="G9" s="8">
        <v>0.16800000000000001</v>
      </c>
      <c r="H9" s="8">
        <v>4110</v>
      </c>
      <c r="J9" s="2" t="s">
        <v>3</v>
      </c>
      <c r="K9" s="15" t="s">
        <v>37</v>
      </c>
      <c r="L9" s="15" t="s">
        <v>38</v>
      </c>
      <c r="M9" s="15" t="s">
        <v>39</v>
      </c>
      <c r="N9" s="14"/>
      <c r="O9" s="14"/>
      <c r="P9" s="14"/>
      <c r="Q9" s="14"/>
      <c r="R9" s="14"/>
      <c r="S9" s="14"/>
      <c r="T9" s="14"/>
      <c r="U9" s="14"/>
      <c r="V9" s="14"/>
    </row>
    <row r="10" spans="1:22" x14ac:dyDescent="0.25">
      <c r="A10" s="9"/>
      <c r="B10" s="9"/>
      <c r="C10" s="9"/>
      <c r="D10" s="10">
        <v>2022</v>
      </c>
      <c r="E10" s="7">
        <v>14870.61</v>
      </c>
      <c r="F10" s="7">
        <v>0.04</v>
      </c>
      <c r="G10" s="7">
        <v>0.17599999999999999</v>
      </c>
      <c r="H10" s="7">
        <v>4940</v>
      </c>
      <c r="J10" s="10">
        <v>2020</v>
      </c>
      <c r="K10" s="7">
        <v>14645.12</v>
      </c>
      <c r="L10" s="7">
        <v>14499.39</v>
      </c>
      <c r="M10" s="7">
        <f>AVERAGE(K10:L10)</f>
        <v>14572.255000000001</v>
      </c>
      <c r="N10" s="14"/>
      <c r="O10" s="14"/>
      <c r="P10" s="14"/>
      <c r="Q10" s="14"/>
      <c r="R10" s="14"/>
      <c r="S10" s="14"/>
      <c r="T10" s="14"/>
      <c r="U10" s="14"/>
      <c r="V10" s="14"/>
    </row>
    <row r="11" spans="1:22" x14ac:dyDescent="0.25">
      <c r="A11" s="9"/>
      <c r="B11" s="9"/>
      <c r="C11" s="9"/>
      <c r="D11" s="10">
        <v>2023</v>
      </c>
      <c r="E11" s="7">
        <v>15255.05</v>
      </c>
      <c r="F11" s="7">
        <v>5.8000000000000003E-2</v>
      </c>
      <c r="G11" s="7">
        <v>0.19800000000000001</v>
      </c>
      <c r="H11" s="7">
        <v>5725</v>
      </c>
      <c r="J11" s="10">
        <v>2021</v>
      </c>
      <c r="K11" s="7">
        <v>14385.35</v>
      </c>
      <c r="L11" s="7">
        <v>14242.21</v>
      </c>
      <c r="M11" s="7">
        <f>AVERAGE(K11:L11)</f>
        <v>14313.779999999999</v>
      </c>
      <c r="N11" s="14"/>
      <c r="O11" s="14"/>
      <c r="P11" s="14"/>
      <c r="Q11" s="14"/>
      <c r="R11" s="14"/>
      <c r="S11" s="14"/>
      <c r="T11" s="14"/>
      <c r="U11" s="14"/>
      <c r="V11" s="14"/>
    </row>
    <row r="12" spans="1:22" x14ac:dyDescent="0.25">
      <c r="A12" s="11"/>
      <c r="B12" s="11"/>
      <c r="C12" s="11"/>
      <c r="D12" s="10">
        <v>2024</v>
      </c>
      <c r="E12" s="7">
        <v>15846.9</v>
      </c>
      <c r="F12" s="7">
        <v>6.0999999999999999E-2</v>
      </c>
      <c r="G12" s="7">
        <v>0.19</v>
      </c>
      <c r="H12" s="7">
        <v>4080</v>
      </c>
      <c r="J12" s="10">
        <v>2022</v>
      </c>
      <c r="K12" s="7">
        <v>14944.96</v>
      </c>
      <c r="L12" s="7">
        <v>14796.25</v>
      </c>
      <c r="M12" s="7">
        <f>AVERAGE(K12:L12)</f>
        <v>14870.605</v>
      </c>
      <c r="N12" s="14"/>
      <c r="O12" s="14"/>
      <c r="P12" s="14"/>
      <c r="Q12" s="14"/>
      <c r="R12" s="14"/>
      <c r="S12" s="14"/>
      <c r="T12" s="14"/>
      <c r="U12" s="14"/>
      <c r="V12" s="14"/>
    </row>
    <row r="13" spans="1:22" x14ac:dyDescent="0.25">
      <c r="A13" s="5">
        <v>3</v>
      </c>
      <c r="B13" s="5" t="s">
        <v>13</v>
      </c>
      <c r="C13" s="5" t="s">
        <v>14</v>
      </c>
      <c r="D13" s="6">
        <v>2020</v>
      </c>
      <c r="E13" s="7">
        <v>14572.25</v>
      </c>
      <c r="F13" s="7">
        <v>4.2500000000000003E-2</v>
      </c>
      <c r="G13" s="8" t="s">
        <v>15</v>
      </c>
      <c r="H13" s="8">
        <v>6325</v>
      </c>
      <c r="J13" s="10">
        <v>2023</v>
      </c>
      <c r="K13" s="7">
        <v>15331.33</v>
      </c>
      <c r="L13" s="7">
        <v>15178.78</v>
      </c>
      <c r="M13" s="7">
        <f>AVERAGE(K13:L13)</f>
        <v>15255.055</v>
      </c>
      <c r="N13" s="14"/>
      <c r="O13" s="14"/>
      <c r="P13" s="14"/>
      <c r="Q13" s="14"/>
      <c r="R13" s="14"/>
      <c r="S13" s="14"/>
      <c r="T13" s="14"/>
      <c r="U13" s="14"/>
      <c r="V13" s="14"/>
    </row>
    <row r="14" spans="1:22" x14ac:dyDescent="0.25">
      <c r="A14" s="9"/>
      <c r="B14" s="9"/>
      <c r="C14" s="9"/>
      <c r="D14" s="6">
        <v>2021</v>
      </c>
      <c r="E14" s="7">
        <v>14313.76</v>
      </c>
      <c r="F14" s="7">
        <v>3.5200000000000002E-2</v>
      </c>
      <c r="G14" s="8">
        <v>0.16200000000000001</v>
      </c>
      <c r="H14" s="8">
        <v>7025</v>
      </c>
      <c r="J14" s="10">
        <v>2024</v>
      </c>
      <c r="K14" s="7">
        <v>15926.13</v>
      </c>
      <c r="L14" s="7">
        <v>15767.67</v>
      </c>
      <c r="M14" s="7">
        <f>AVERAGE(K14:L14)</f>
        <v>15846.9</v>
      </c>
      <c r="N14" s="14"/>
      <c r="O14" s="14"/>
      <c r="P14" s="14"/>
      <c r="Q14" s="14"/>
      <c r="R14" s="14"/>
      <c r="S14" s="14"/>
      <c r="T14" s="14"/>
      <c r="U14" s="14"/>
      <c r="V14" s="14"/>
    </row>
    <row r="15" spans="1:22" x14ac:dyDescent="0.25">
      <c r="A15" s="9"/>
      <c r="B15" s="9"/>
      <c r="C15" s="9"/>
      <c r="D15" s="10">
        <v>2022</v>
      </c>
      <c r="E15" s="7">
        <v>14870.61</v>
      </c>
      <c r="F15" s="7">
        <v>0.04</v>
      </c>
      <c r="G15" s="7">
        <v>0.22600000000000001</v>
      </c>
      <c r="H15" s="7">
        <v>4962</v>
      </c>
    </row>
    <row r="16" spans="1:22" x14ac:dyDescent="0.25">
      <c r="A16" s="9"/>
      <c r="B16" s="9"/>
      <c r="C16" s="9"/>
      <c r="D16" s="10">
        <v>2023</v>
      </c>
      <c r="E16" s="7">
        <v>15255.05</v>
      </c>
      <c r="F16" s="7">
        <v>5.8000000000000003E-2</v>
      </c>
      <c r="G16" s="7">
        <v>0.27300000000000002</v>
      </c>
      <c r="H16" s="7">
        <v>6050</v>
      </c>
    </row>
    <row r="17" spans="1:8" x14ac:dyDescent="0.25">
      <c r="A17" s="11"/>
      <c r="B17" s="11"/>
      <c r="C17" s="11"/>
      <c r="D17" s="10">
        <v>2024</v>
      </c>
      <c r="E17" s="7">
        <v>15846.9</v>
      </c>
      <c r="F17" s="7">
        <v>6.0999999999999999E-2</v>
      </c>
      <c r="G17" s="7">
        <v>0.24099999999999999</v>
      </c>
      <c r="H17" s="7">
        <v>5700</v>
      </c>
    </row>
    <row r="18" spans="1:8" x14ac:dyDescent="0.25">
      <c r="A18" s="5">
        <v>4</v>
      </c>
      <c r="B18" s="5" t="s">
        <v>16</v>
      </c>
      <c r="C18" s="5" t="s">
        <v>17</v>
      </c>
      <c r="D18" s="6">
        <v>2020</v>
      </c>
      <c r="E18" s="7">
        <v>14572.25</v>
      </c>
      <c r="F18" s="7">
        <v>4.2500000000000003E-2</v>
      </c>
      <c r="G18" s="8">
        <v>0.11799999999999999</v>
      </c>
      <c r="H18" s="8">
        <v>2290</v>
      </c>
    </row>
    <row r="19" spans="1:8" x14ac:dyDescent="0.25">
      <c r="A19" s="9"/>
      <c r="B19" s="9"/>
      <c r="C19" s="9"/>
      <c r="D19" s="6">
        <v>2021</v>
      </c>
      <c r="E19" s="7">
        <v>14313.76</v>
      </c>
      <c r="F19" s="7">
        <v>3.5200000000000002E-2</v>
      </c>
      <c r="G19" s="8">
        <v>0.13700000000000001</v>
      </c>
      <c r="H19" s="8">
        <v>1780</v>
      </c>
    </row>
    <row r="20" spans="1:8" x14ac:dyDescent="0.25">
      <c r="A20" s="9"/>
      <c r="B20" s="9"/>
      <c r="C20" s="9"/>
      <c r="D20" s="10">
        <v>2022</v>
      </c>
      <c r="E20" s="7">
        <v>14870.61</v>
      </c>
      <c r="F20" s="7">
        <v>0.04</v>
      </c>
      <c r="G20" s="7">
        <v>0.16800000000000001</v>
      </c>
      <c r="H20" s="7">
        <v>1290</v>
      </c>
    </row>
    <row r="21" spans="1:8" x14ac:dyDescent="0.25">
      <c r="A21" s="9"/>
      <c r="B21" s="9"/>
      <c r="C21" s="9"/>
      <c r="D21" s="10">
        <v>2023</v>
      </c>
      <c r="E21" s="7">
        <v>15255.05</v>
      </c>
      <c r="F21" s="7">
        <v>5.8000000000000003E-2</v>
      </c>
      <c r="G21" s="7">
        <v>0.16800000000000001</v>
      </c>
      <c r="H21" s="7">
        <v>1740</v>
      </c>
    </row>
    <row r="22" spans="1:8" x14ac:dyDescent="0.25">
      <c r="A22" s="11"/>
      <c r="B22" s="11"/>
      <c r="C22" s="11"/>
      <c r="D22" s="10">
        <v>2024</v>
      </c>
      <c r="E22" s="7">
        <v>15846.9</v>
      </c>
      <c r="F22" s="7">
        <v>6.0999999999999999E-2</v>
      </c>
      <c r="G22" s="7">
        <v>0.17699999999999999</v>
      </c>
      <c r="H22" s="7">
        <v>2730</v>
      </c>
    </row>
    <row r="23" spans="1:8" x14ac:dyDescent="0.25">
      <c r="A23" s="5">
        <v>5</v>
      </c>
      <c r="B23" s="5" t="s">
        <v>18</v>
      </c>
      <c r="C23" s="5" t="s">
        <v>19</v>
      </c>
      <c r="D23" s="6">
        <v>2020</v>
      </c>
      <c r="E23" s="7">
        <v>14572.25</v>
      </c>
      <c r="F23" s="7">
        <v>4.2500000000000003E-2</v>
      </c>
      <c r="G23" s="8">
        <v>0.1</v>
      </c>
      <c r="H23" s="8">
        <v>1725</v>
      </c>
    </row>
    <row r="24" spans="1:8" x14ac:dyDescent="0.25">
      <c r="A24" s="9"/>
      <c r="B24" s="9"/>
      <c r="C24" s="9"/>
      <c r="D24" s="6">
        <v>2021</v>
      </c>
      <c r="E24" s="7">
        <v>14313.76</v>
      </c>
      <c r="F24" s="7">
        <v>3.5200000000000002E-2</v>
      </c>
      <c r="G24" s="8">
        <v>0.13639999999999999</v>
      </c>
      <c r="H24" s="8">
        <v>1730</v>
      </c>
    </row>
    <row r="25" spans="1:8" x14ac:dyDescent="0.25">
      <c r="A25" s="9"/>
      <c r="B25" s="9"/>
      <c r="C25" s="9"/>
      <c r="D25" s="10">
        <v>2022</v>
      </c>
      <c r="E25" s="7">
        <v>14870.61</v>
      </c>
      <c r="F25" s="7">
        <v>0.04</v>
      </c>
      <c r="G25" s="7">
        <v>0.16400000000000001</v>
      </c>
      <c r="H25" s="7">
        <v>1350</v>
      </c>
    </row>
    <row r="26" spans="1:8" x14ac:dyDescent="0.25">
      <c r="A26" s="9"/>
      <c r="B26" s="9"/>
      <c r="C26" s="9"/>
      <c r="D26" s="10">
        <v>2023</v>
      </c>
      <c r="E26" s="7">
        <v>15255.05</v>
      </c>
      <c r="F26" s="7">
        <v>5.8000000000000003E-2</v>
      </c>
      <c r="G26" s="7">
        <v>0.13800000000000001</v>
      </c>
      <c r="H26" s="7">
        <v>1250</v>
      </c>
    </row>
    <row r="27" spans="1:8" x14ac:dyDescent="0.25">
      <c r="A27" s="11"/>
      <c r="B27" s="11"/>
      <c r="C27" s="11"/>
      <c r="D27" s="10">
        <v>2024</v>
      </c>
      <c r="E27" s="7">
        <v>15846.9</v>
      </c>
      <c r="F27" s="7">
        <v>6.0999999999999999E-2</v>
      </c>
      <c r="G27" s="7">
        <v>0.107</v>
      </c>
      <c r="H27" s="7">
        <v>1140</v>
      </c>
    </row>
    <row r="28" spans="1:8" x14ac:dyDescent="0.25">
      <c r="A28" s="5">
        <v>6</v>
      </c>
      <c r="B28" s="5" t="s">
        <v>20</v>
      </c>
      <c r="C28" s="5" t="s">
        <v>21</v>
      </c>
      <c r="D28" s="6">
        <v>2020</v>
      </c>
      <c r="E28" s="7">
        <v>14572.25</v>
      </c>
      <c r="F28" s="7">
        <v>4.2500000000000003E-2</v>
      </c>
      <c r="G28" s="8">
        <v>2.9000000000000001E-2</v>
      </c>
      <c r="H28" s="8">
        <v>6175</v>
      </c>
    </row>
    <row r="29" spans="1:8" x14ac:dyDescent="0.25">
      <c r="A29" s="9"/>
      <c r="B29" s="9"/>
      <c r="C29" s="9"/>
      <c r="D29" s="6">
        <v>2021</v>
      </c>
      <c r="E29" s="7">
        <v>14313.76</v>
      </c>
      <c r="F29" s="7">
        <v>3.5200000000000002E-2</v>
      </c>
      <c r="G29" s="8">
        <v>0.104</v>
      </c>
      <c r="H29" s="8">
        <v>6750</v>
      </c>
    </row>
    <row r="30" spans="1:8" x14ac:dyDescent="0.25">
      <c r="A30" s="9"/>
      <c r="B30" s="9"/>
      <c r="C30" s="9"/>
      <c r="D30" s="10">
        <v>2022</v>
      </c>
      <c r="E30" s="7">
        <v>14870.61</v>
      </c>
      <c r="F30" s="7">
        <v>0.04</v>
      </c>
      <c r="G30" s="7">
        <v>0.16400000000000001</v>
      </c>
      <c r="H30" s="7">
        <v>4612</v>
      </c>
    </row>
    <row r="31" spans="1:8" x14ac:dyDescent="0.25">
      <c r="A31" s="9"/>
      <c r="B31" s="9"/>
      <c r="C31" s="9"/>
      <c r="D31" s="10">
        <v>2023</v>
      </c>
      <c r="E31" s="7">
        <v>15255.05</v>
      </c>
      <c r="F31" s="7">
        <v>5.8000000000000003E-2</v>
      </c>
      <c r="G31" s="7">
        <v>0.16800000000000001</v>
      </c>
      <c r="H31" s="7">
        <v>5375</v>
      </c>
    </row>
    <row r="32" spans="1:8" x14ac:dyDescent="0.25">
      <c r="A32" s="11"/>
      <c r="B32" s="11"/>
      <c r="C32" s="11"/>
      <c r="D32" s="10">
        <v>2024</v>
      </c>
      <c r="E32" s="7">
        <v>15846.9</v>
      </c>
      <c r="F32" s="7">
        <v>6.0999999999999999E-2</v>
      </c>
      <c r="G32" s="7">
        <v>0.158</v>
      </c>
      <c r="H32" s="7">
        <v>4350</v>
      </c>
    </row>
    <row r="33" spans="1:8" x14ac:dyDescent="0.25">
      <c r="A33" s="5">
        <v>7</v>
      </c>
      <c r="B33" s="5" t="s">
        <v>22</v>
      </c>
      <c r="C33" s="5" t="s">
        <v>23</v>
      </c>
      <c r="D33" s="6">
        <v>2020</v>
      </c>
      <c r="E33" s="7">
        <v>14572.25</v>
      </c>
      <c r="F33" s="7">
        <v>4.2500000000000003E-2</v>
      </c>
      <c r="G33" s="8">
        <v>-0.18</v>
      </c>
      <c r="H33" s="8">
        <v>8225</v>
      </c>
    </row>
    <row r="34" spans="1:8" x14ac:dyDescent="0.25">
      <c r="A34" s="9"/>
      <c r="B34" s="9"/>
      <c r="C34" s="9"/>
      <c r="D34" s="6">
        <v>2021</v>
      </c>
      <c r="E34" s="7">
        <v>14313.76</v>
      </c>
      <c r="F34" s="7">
        <v>3.5200000000000002E-2</v>
      </c>
      <c r="G34" s="8">
        <v>-1.2E-2</v>
      </c>
      <c r="H34" s="8">
        <v>16000</v>
      </c>
    </row>
    <row r="35" spans="1:8" x14ac:dyDescent="0.25">
      <c r="A35" s="9"/>
      <c r="B35" s="9"/>
      <c r="C35" s="9"/>
      <c r="D35" s="10">
        <v>2022</v>
      </c>
      <c r="E35" s="7">
        <v>14870.61</v>
      </c>
      <c r="F35" s="7">
        <v>0.04</v>
      </c>
      <c r="G35" s="7">
        <v>2.0999999999999999E-3</v>
      </c>
      <c r="H35" s="7">
        <v>3720</v>
      </c>
    </row>
    <row r="36" spans="1:8" x14ac:dyDescent="0.25">
      <c r="A36" s="9"/>
      <c r="B36" s="9"/>
      <c r="C36" s="9"/>
      <c r="D36" s="10">
        <v>2023</v>
      </c>
      <c r="E36" s="7">
        <v>15255.05</v>
      </c>
      <c r="F36" s="7">
        <v>5.8000000000000003E-2</v>
      </c>
      <c r="G36" s="7">
        <v>1.2E-2</v>
      </c>
      <c r="H36" s="7">
        <v>2900</v>
      </c>
    </row>
    <row r="37" spans="1:8" x14ac:dyDescent="0.25">
      <c r="A37" s="11"/>
      <c r="B37" s="11"/>
      <c r="C37" s="11"/>
      <c r="D37" s="10">
        <v>2024</v>
      </c>
      <c r="E37" s="7">
        <v>15846.9</v>
      </c>
      <c r="F37" s="7">
        <v>6.0999999999999999E-2</v>
      </c>
      <c r="G37" s="7">
        <v>1.9E-2</v>
      </c>
      <c r="H37" s="7">
        <v>2430</v>
      </c>
    </row>
  </sheetData>
  <mergeCells count="26">
    <mergeCell ref="J1:V1"/>
    <mergeCell ref="A28:A32"/>
    <mergeCell ref="B28:B32"/>
    <mergeCell ref="C28:C32"/>
    <mergeCell ref="A33:A37"/>
    <mergeCell ref="B33:B37"/>
    <mergeCell ref="C33:C37"/>
    <mergeCell ref="A18:A22"/>
    <mergeCell ref="B18:B22"/>
    <mergeCell ref="C18:C22"/>
    <mergeCell ref="A23:A27"/>
    <mergeCell ref="B23:B27"/>
    <mergeCell ref="C23:C27"/>
    <mergeCell ref="A8:A12"/>
    <mergeCell ref="B8:B12"/>
    <mergeCell ref="C8:C12"/>
    <mergeCell ref="A13:A17"/>
    <mergeCell ref="B13:B17"/>
    <mergeCell ref="C13:C17"/>
    <mergeCell ref="A1:A2"/>
    <mergeCell ref="B1:B2"/>
    <mergeCell ref="C1:C2"/>
    <mergeCell ref="D1:D2"/>
    <mergeCell ref="A3:A7"/>
    <mergeCell ref="B3:B7"/>
    <mergeCell ref="C3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2026-06-07T12:15:29Z</dcterms:created>
  <dcterms:modified xsi:type="dcterms:W3CDTF">2026-06-07T12:21:29Z</dcterms:modified>
</cp:coreProperties>
</file>